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AZPROM-NEFT.LOCAL\dfs\Газпром нефть\Папки пользователей\Личные папки П1\Gareeva.AKh\Desktop\ДС\2. Разработка СК\ИТОГ_ИССК\"/>
    </mc:Choice>
  </mc:AlternateContent>
  <bookViews>
    <workbookView xWindow="0" yWindow="0" windowWidth="24000" windowHeight="9135"/>
  </bookViews>
  <sheets>
    <sheet name="Справка по изменению,дополнению" sheetId="1" r:id="rId1"/>
  </sheets>
  <externalReferences>
    <externalReference r:id="rId2"/>
    <externalReference r:id="rId3"/>
  </externalReferences>
  <definedNames>
    <definedName name="___INDEX_SHEET___ASAP_Utilities" localSheetId="0">#REF!</definedName>
    <definedName name="___INDEX_SHEET___ASAP_Utilities">#REF!</definedName>
    <definedName name="_Fill" localSheetId="0" hidden="1">#REF!</definedName>
    <definedName name="_Fill" hidden="1">#REF!</definedName>
    <definedName name="_Key1" hidden="1">[1]Data!$IU$7:$IU$670</definedName>
    <definedName name="_Order1" hidden="1">255</definedName>
    <definedName name="_Order2" hidden="1">255</definedName>
    <definedName name="_Sort" hidden="1">[1]Data!$A$13:$K$676</definedName>
    <definedName name="aa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2DocOpenMode" hidden="1">"AS2DocumentEdit"</definedName>
    <definedName name="CENTRE" localSheetId="0">#REF!</definedName>
    <definedName name="CENTRE">#REF!</definedName>
    <definedName name="CONTRA" localSheetId="0">#REF!</definedName>
    <definedName name="CONTRA">#REF!</definedName>
    <definedName name="COSTYPE" localSheetId="0">#REF!</definedName>
    <definedName name="COSTYPE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LEMENT" localSheetId="0">#REF!</definedName>
    <definedName name="ELEMENT">#REF!</definedName>
    <definedName name="FA" localSheetId="0">#REF!</definedName>
    <definedName name="FA">#REF!</definedName>
    <definedName name="FININSTR_AGE" localSheetId="0">#REF!</definedName>
    <definedName name="FININSTR_AGE">#REF!</definedName>
    <definedName name="FININSTR_CATEGORIES" localSheetId="0">#REF!</definedName>
    <definedName name="FININSTR_CATEGORIES">#REF!</definedName>
    <definedName name="FININSTR_OPENMARKET" localSheetId="0">#REF!</definedName>
    <definedName name="FININSTR_OPENMARKET">#REF!</definedName>
    <definedName name="FININSTR_TYPES" localSheetId="0">#REF!</definedName>
    <definedName name="FININSTR_TYPES">#REF!</definedName>
    <definedName name="FORM" localSheetId="0">#REF!</definedName>
    <definedName name="FORM">#REF!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MATERIAL" localSheetId="0">#REF!</definedName>
    <definedName name="MATERIAL">#REF!</definedName>
    <definedName name="MATERIALBASE" localSheetId="0">#REF!</definedName>
    <definedName name="MATERIALBASE">#REF!</definedName>
    <definedName name="MONTH" localSheetId="0">#REF!</definedName>
    <definedName name="MONTH">#REF!</definedName>
    <definedName name="PCODE" localSheetId="0">#REF!</definedName>
    <definedName name="PCODE">#REF!</definedName>
    <definedName name="PROJECT" localSheetId="0">#REF!</definedName>
    <definedName name="PROJECT">#REF!</definedName>
    <definedName name="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RangeCount" hidden="1">1</definedName>
    <definedName name="vatm">[2]Параметры!$A$3</definedName>
    <definedName name="vatp">[2]Параметры!$A$5</definedName>
    <definedName name="vats">[2]Параметры!$A$4</definedName>
    <definedName name="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д" localSheetId="0">#REF!</definedName>
    <definedName name="д">#REF!</definedName>
    <definedName name="й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лоо" localSheetId="0">#REF!</definedName>
    <definedName name="лоо">#REF!</definedName>
    <definedName name="_xlnm.Print_Area" localSheetId="0">'Справка по изменению,дополнению'!$A$1:$P$38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</definedNames>
  <calcPr calcId="162913"/>
</workbook>
</file>

<file path=xl/calcChain.xml><?xml version="1.0" encoding="utf-8"?>
<calcChain xmlns="http://schemas.openxmlformats.org/spreadsheetml/2006/main">
  <c r="O21" i="1" l="1"/>
  <c r="L21" i="1"/>
  <c r="I24" i="1"/>
  <c r="I23" i="1"/>
  <c r="I22" i="1"/>
  <c r="I21" i="1"/>
  <c r="H24" i="1"/>
  <c r="H23" i="1"/>
  <c r="H22" i="1"/>
  <c r="H21" i="1"/>
  <c r="G24" i="1"/>
  <c r="G23" i="1"/>
  <c r="G21" i="1"/>
  <c r="G22" i="1"/>
  <c r="N22" i="1" l="1"/>
  <c r="N23" i="1"/>
  <c r="N21" i="1"/>
  <c r="E20" i="1"/>
  <c r="O22" i="1" l="1"/>
  <c r="O23" i="1"/>
  <c r="L23" i="1"/>
  <c r="L22" i="1"/>
  <c r="N24" i="1" l="1"/>
  <c r="K24" i="1"/>
  <c r="L24" i="1" l="1"/>
  <c r="O24" i="1"/>
</calcChain>
</file>

<file path=xl/sharedStrings.xml><?xml version="1.0" encoding="utf-8"?>
<sst xmlns="http://schemas.openxmlformats.org/spreadsheetml/2006/main" count="59" uniqueCount="58">
  <si>
    <t>Итого по договору с учетом доп. соглашений</t>
  </si>
  <si>
    <t>ДС №1</t>
  </si>
  <si>
    <t>ДС №2</t>
  </si>
  <si>
    <t>ДС №__</t>
  </si>
  <si>
    <t>подпись</t>
  </si>
  <si>
    <t>ФИО</t>
  </si>
  <si>
    <t>ед.изм.</t>
  </si>
  <si>
    <t>% от основного ДД</t>
  </si>
  <si>
    <t>кол-во</t>
  </si>
  <si>
    <t>№ ДС*</t>
  </si>
  <si>
    <t>Сумма ДС</t>
  </si>
  <si>
    <t>Итого по доп. соглашениям</t>
  </si>
  <si>
    <t>Количество товара/ объем работ, услуг по ДС</t>
  </si>
  <si>
    <t>Сумма договора с ДС,
руб. с НДС</t>
  </si>
  <si>
    <t xml:space="preserve"> руб. с НДС</t>
  </si>
  <si>
    <t>Заказчик</t>
  </si>
  <si>
    <t xml:space="preserve">Контрагент </t>
  </si>
  <si>
    <t xml:space="preserve">Реестровый номер процедуры </t>
  </si>
  <si>
    <t>&lt;указать сокращенное наименование контрагента&gt;
ИНН &lt;указать ИНН контрагента&gt;</t>
  </si>
  <si>
    <t>Способ закупки</t>
  </si>
  <si>
    <t>&lt;указать способ закупки, по результатам которой заключен договор&gt;</t>
  </si>
  <si>
    <t>&lt;указать Организатора&gt;</t>
  </si>
  <si>
    <t>Организатор</t>
  </si>
  <si>
    <t>Договор №_______ от ХХ.ХХ.ХХХХ</t>
  </si>
  <si>
    <t>Статус исполнения договора</t>
  </si>
  <si>
    <t>Договор</t>
  </si>
  <si>
    <t>ХХ.ХХ.ХХХХ</t>
  </si>
  <si>
    <t xml:space="preserve">* Номера дополнительных соглашений в таблице выше приведены  для примера оформления, и  должны быть указаны в соответствии с  каждым конкретным случаем. </t>
  </si>
  <si>
    <r>
      <t xml:space="preserve">Инструкция по заполнению </t>
    </r>
    <r>
      <rPr>
        <sz val="11"/>
        <color rgb="FFC00000"/>
        <rFont val="Arial"/>
        <family val="2"/>
        <charset val="204"/>
      </rPr>
      <t>(исключить при оформлении документа!):</t>
    </r>
  </si>
  <si>
    <t>Сумма договора с ДС,
руб. без НДС</t>
  </si>
  <si>
    <t xml:space="preserve"> руб. без НДС</t>
  </si>
  <si>
    <t>Справка по изменению, дополнению договора</t>
  </si>
  <si>
    <t>Номер и дата договора</t>
  </si>
  <si>
    <t>Сведения об основном договоре:</t>
  </si>
  <si>
    <t>Предмет договора</t>
  </si>
  <si>
    <t>&lt;указать предмет договора&gt;</t>
  </si>
  <si>
    <r>
      <t xml:space="preserve">Сроки </t>
    </r>
    <r>
      <rPr>
        <b/>
        <i/>
        <u/>
        <sz val="11"/>
        <rFont val="Arial"/>
        <family val="2"/>
        <charset val="204"/>
      </rPr>
      <t>поставки товара/ выполнения работ/ оказания услуг</t>
    </r>
    <r>
      <rPr>
        <b/>
        <sz val="11"/>
        <rFont val="Arial"/>
        <family val="2"/>
        <charset val="204"/>
      </rPr>
      <t xml:space="preserve"> по договору </t>
    </r>
  </si>
  <si>
    <r>
      <t>Сроки</t>
    </r>
    <r>
      <rPr>
        <b/>
        <u/>
        <sz val="11"/>
        <rFont val="Arial"/>
        <family val="2"/>
        <charset val="204"/>
      </rPr>
      <t xml:space="preserve"> </t>
    </r>
    <r>
      <rPr>
        <b/>
        <i/>
        <u/>
        <sz val="11"/>
        <rFont val="Arial"/>
        <family val="2"/>
        <charset val="204"/>
      </rPr>
      <t>поставки товара/ выполнения работ/ оказания услуг</t>
    </r>
    <r>
      <rPr>
        <b/>
        <sz val="11"/>
        <rFont val="Arial"/>
        <family val="2"/>
        <charset val="204"/>
      </rPr>
      <t xml:space="preserve"> по договору с учетом ранее заключенных ДС</t>
    </r>
  </si>
  <si>
    <t>1.</t>
  </si>
  <si>
    <r>
      <t>&lt;указать сроки согласно условиям договора: ХХ.ХХ.ХХХХ - ХХ.ХХ.ХХХХ</t>
    </r>
    <r>
      <rPr>
        <sz val="11"/>
        <rFont val="Calibri"/>
        <family val="2"/>
        <charset val="204"/>
      </rPr>
      <t>&gt;</t>
    </r>
  </si>
  <si>
    <t>&lt;указать сроки согласно в соответствии с заключенными ДС: ХХ.ХХ.ХХХХ - ХХ.ХХ.ХХХХ&gt;</t>
  </si>
  <si>
    <t>Количество товара/ объем работ, услуг по договору</t>
  </si>
  <si>
    <t>Сумма договора,
руб. без НДС</t>
  </si>
  <si>
    <t>Сумма договора,
руб. с НДС</t>
  </si>
  <si>
    <t>Количество товара/ объем работ, услуг по договору с ДС</t>
  </si>
  <si>
    <t>Изменения, дополнения по договору:</t>
  </si>
  <si>
    <t>&lt;указать ПАО «Газпром нефть» или наименование Общества Газпром нефть&gt;</t>
  </si>
  <si>
    <t>&lt;указать обстоятельства текущего исполнения договора, позволяющие оценить статус (например, процент исполнения договора) и существенные условия взаимодействия с контрагентом, например:
•  сроки и качество выполнения работ;
• исполнение КПЭ;
• наличие претензией и допретензионного урегулирования;
• наличие инцидентов в области ПБ;
• исполнение Плана корректирующих мероприятий;
• выполнение/невыполнение обязательств заказчика
• иные условия&gt;</t>
  </si>
  <si>
    <t>Инициатор</t>
  </si>
  <si>
    <t>&lt;указать структурное подразделение Заказчика, инициирующее заключение договора&gt;</t>
  </si>
  <si>
    <t>&lt;указать реестровый номер процедуры (конкурентной/неконкурентной закупки) по результатам которой заключен договор&gt;</t>
  </si>
  <si>
    <t>Обоснование проведения изменений, дополнений**</t>
  </si>
  <si>
    <t xml:space="preserve">** Содержание должно коротко отражать все изменения, дополнения условий договора, предусмотренные при заключении дополнительных соглашений. 
Должны быть предоставлены комментарии по существу без детальных подробностей и копирования информации из состава дополнительных соглашений, но при этом четко и ясно отражать изменение условий. </t>
  </si>
  <si>
    <t>Если НДС не облагается, указать пункт в соответствии с НК РФ. Если стоимость в валюте, дополнительно указать стоимость в валюте без НДС и с НДС (если НДС не облагается, указать пункт в соответствии с НК РФ), также указать информацию о применяемом курсе валюты (курс ЦБ или курс по утверждёнными на определенный период макропараметрам.</t>
  </si>
  <si>
    <t>Основание для заключения Договора/ДС</t>
  </si>
  <si>
    <t>Реквизиты протокола/ решения (иного документа)/ 
письма ЦОУЗ</t>
  </si>
  <si>
    <t>3.</t>
  </si>
  <si>
    <t>Руководитель структурного подразделения, инициирующего заключение 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</si>
</sst>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3" formatCode="_-* #,##0.00_-;\-* #,##0.00_-;_-* &quot;-&quot;??_-;_-@_-"/>
    <numFmt numFmtId="164" formatCode="_ * #,##0.00_ ;_ * \-#,##0.00_ ;_ * &quot;-&quot;??_ ;_ @_ "/>
    <numFmt numFmtId="165" formatCode="#,##0.00;[Red]\(#,##0.00\)"/>
    <numFmt numFmtId="166" formatCode="#,##0.000;[Red]\(#,##0.000\)"/>
    <numFmt numFmtId="167" formatCode="#,##0.0000;[Red]\(#,##0.0000\)"/>
    <numFmt numFmtId="168" formatCode="mmmm\-yy"/>
    <numFmt numFmtId="169" formatCode="#,##0.0000_);\(#,##0.0000\)"/>
    <numFmt numFmtId="170" formatCode="0.0000%"/>
    <numFmt numFmtId="171" formatCode="_(* #,##0.00_);_(* \(#,##0.00\);_(* &quot;-&quot;??_);_(@_)"/>
    <numFmt numFmtId="172" formatCode="#,##0."/>
    <numFmt numFmtId="173" formatCode="\$#."/>
    <numFmt numFmtId="174" formatCode="#.00"/>
    <numFmt numFmtId="175" formatCode="_-* #,##0\ _P_t_s_-;\-* #,##0\ _P_t_s_-;_-* &quot;-&quot;\ _P_t_s_-;_-@_-"/>
    <numFmt numFmtId="176" formatCode="_-* #,##0.00\ _P_t_s_-;\-* #,##0.00\ _P_t_s_-;_-* &quot;-&quot;??\ _P_t_s_-;_-@_-"/>
    <numFmt numFmtId="177" formatCode="_-* #,##0\ &quot;Pts&quot;_-;\-* #,##0\ &quot;Pts&quot;_-;_-* &quot;-&quot;\ &quot;Pts&quot;_-;_-@_-"/>
    <numFmt numFmtId="178" formatCode="_-* #,##0.00\ &quot;Pts&quot;_-;\-* #,##0.00\ &quot;Pts&quot;_-;_-* &quot;-&quot;??\ &quot;Pts&quot;_-;_-@_-"/>
    <numFmt numFmtId="179" formatCode="#,##0\ &quot;F&quot;;[Red]\-#,##0\ &quot;F&quot;"/>
    <numFmt numFmtId="180" formatCode="#,##0.00\ &quot;F&quot;;\-#,##0.00\ &quot;F&quot;"/>
    <numFmt numFmtId="181" formatCode="_-&quot;R&quot;* #,##0.00_-;\-&quot;R&quot;* #,##0.00_-;_-&quot;R&quot;* &quot;-&quot;??_-;_-@_-"/>
    <numFmt numFmtId="182" formatCode="m/d"/>
    <numFmt numFmtId="183" formatCode="#,##0&quot;£&quot;_);\(#,##0&quot;£&quot;\)"/>
    <numFmt numFmtId="184" formatCode="0.##"/>
    <numFmt numFmtId="185" formatCode="_-* #,##0\ _р_._-;\-* #,##0\ _р_._-;_-* &quot;-&quot;\ _р_._-;_-@_-"/>
    <numFmt numFmtId="186" formatCode="_-* #,##0.00\ _р_._-;\-* #,##0.00\ _р_._-;_-* &quot;-&quot;??\ _р_._-;_-@_-"/>
    <numFmt numFmtId="187" formatCode="0.0%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4"/>
      <name val="Arial"/>
      <family val="2"/>
      <charset val="204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1"/>
      <charset val="204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0"/>
      <color indexed="8"/>
      <name val="MS Sans Serif"/>
      <family val="2"/>
      <charset val="204"/>
    </font>
    <font>
      <sz val="8"/>
      <name val="Arial"/>
      <family val="2"/>
      <charset val="204"/>
    </font>
    <font>
      <sz val="10"/>
      <name val="Verdana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sz val="8"/>
      <color indexed="10"/>
      <name val="Arial Narrow"/>
      <family val="2"/>
    </font>
    <font>
      <sz val="11"/>
      <color indexed="8"/>
      <name val="Calibri"/>
      <family val="2"/>
    </font>
    <font>
      <sz val="10"/>
      <name val="FreeSetCTT"/>
      <charset val="204"/>
    </font>
    <font>
      <sz val="10"/>
      <name val="Arial Cyr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808080"/>
      <name val="Arial"/>
      <family val="2"/>
      <charset val="204"/>
    </font>
    <font>
      <sz val="11"/>
      <color rgb="FFC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b/>
      <sz val="11"/>
      <color theme="1"/>
      <name val="Arial"/>
      <family val="2"/>
      <charset val="204"/>
    </font>
    <font>
      <b/>
      <sz val="11"/>
      <color rgb="FF000000"/>
      <name val="Calibri"/>
      <family val="2"/>
      <charset val="204"/>
    </font>
    <font>
      <i/>
      <sz val="11"/>
      <color theme="1" tint="0.499984740745262"/>
      <name val="Arial"/>
      <family val="2"/>
      <charset val="204"/>
    </font>
    <font>
      <b/>
      <i/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sz val="11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6"/>
        <bgColor indexed="64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3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>
      <alignment vertical="top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" borderId="0" applyNumberFormat="0" applyFont="0" applyBorder="0" applyAlignment="0" applyProtection="0">
      <alignment horizontal="left"/>
    </xf>
    <xf numFmtId="164" fontId="9" fillId="0" borderId="0" applyFill="0" applyBorder="0" applyAlignment="0"/>
    <xf numFmtId="165" fontId="9" fillId="0" borderId="0" applyFill="0" applyBorder="0" applyAlignment="0"/>
    <xf numFmtId="166" fontId="9" fillId="0" borderId="0" applyFill="0" applyBorder="0" applyAlignment="0"/>
    <xf numFmtId="167" fontId="9" fillId="0" borderId="0" applyFill="0" applyBorder="0" applyAlignment="0"/>
    <xf numFmtId="168" fontId="9" fillId="0" borderId="0" applyFill="0" applyBorder="0" applyAlignment="0"/>
    <xf numFmtId="164" fontId="9" fillId="0" borderId="0" applyFill="0" applyBorder="0" applyAlignment="0"/>
    <xf numFmtId="169" fontId="9" fillId="0" borderId="0" applyFill="0" applyBorder="0" applyAlignment="0"/>
    <xf numFmtId="165" fontId="9" fillId="0" borderId="0" applyFill="0" applyBorder="0" applyAlignment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64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10" fillId="0" borderId="0">
      <protection locked="0"/>
    </xf>
    <xf numFmtId="165" fontId="9" fillId="0" borderId="0" applyFont="0" applyFill="0" applyBorder="0" applyAlignment="0" applyProtection="0"/>
    <xf numFmtId="173" fontId="10" fillId="0" borderId="0">
      <protection locked="0"/>
    </xf>
    <xf numFmtId="1" fontId="11" fillId="4" borderId="0"/>
    <xf numFmtId="0" fontId="10" fillId="0" borderId="0">
      <protection locked="0"/>
    </xf>
    <xf numFmtId="0" fontId="12" fillId="0" borderId="0"/>
    <xf numFmtId="14" fontId="13" fillId="0" borderId="0" applyFill="0" applyBorder="0" applyAlignment="0"/>
    <xf numFmtId="0" fontId="14" fillId="5" borderId="4" applyNumberFormat="0" applyFont="0" applyBorder="0" applyAlignment="0" applyProtection="0">
      <alignment horizontal="right"/>
    </xf>
    <xf numFmtId="0" fontId="8" fillId="6" borderId="0" applyNumberFormat="0" applyFont="0" applyBorder="0" applyAlignment="0" applyProtection="0"/>
    <xf numFmtId="164" fontId="9" fillId="0" borderId="0" applyFill="0" applyBorder="0" applyAlignment="0"/>
    <xf numFmtId="165" fontId="9" fillId="0" borderId="0" applyFill="0" applyBorder="0" applyAlignment="0"/>
    <xf numFmtId="164" fontId="9" fillId="0" borderId="0" applyFill="0" applyBorder="0" applyAlignment="0"/>
    <xf numFmtId="169" fontId="9" fillId="0" borderId="0" applyFill="0" applyBorder="0" applyAlignment="0"/>
    <xf numFmtId="165" fontId="9" fillId="0" borderId="0" applyFill="0" applyBorder="0" applyAlignment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74" fontId="10" fillId="0" borderId="0">
      <protection locked="0"/>
    </xf>
    <xf numFmtId="0" fontId="12" fillId="0" borderId="0"/>
    <xf numFmtId="38" fontId="16" fillId="2" borderId="0" applyNumberFormat="0" applyBorder="0" applyAlignment="0" applyProtection="0"/>
    <xf numFmtId="1" fontId="17" fillId="7" borderId="0"/>
    <xf numFmtId="0" fontId="18" fillId="0" borderId="5" applyNumberFormat="0" applyAlignment="0" applyProtection="0">
      <alignment horizontal="left" vertical="center"/>
    </xf>
    <xf numFmtId="0" fontId="18" fillId="0" borderId="3">
      <alignment horizontal="left" vertical="center"/>
    </xf>
    <xf numFmtId="0" fontId="10" fillId="0" borderId="0">
      <protection locked="0"/>
    </xf>
    <xf numFmtId="0" fontId="19" fillId="0" borderId="0">
      <protection locked="0"/>
    </xf>
    <xf numFmtId="0" fontId="20" fillId="0" borderId="0" applyNumberFormat="0" applyFill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>
      <alignment horizontal="left" vertical="center" wrapText="1"/>
    </xf>
    <xf numFmtId="0" fontId="24" fillId="0" borderId="0">
      <alignment horizontal="left" vertical="center" wrapText="1" indent="1"/>
    </xf>
    <xf numFmtId="0" fontId="24" fillId="0" borderId="0">
      <alignment horizontal="left" vertical="center" wrapText="1" indent="3"/>
    </xf>
    <xf numFmtId="10" fontId="16" fillId="7" borderId="1" applyNumberFormat="0" applyBorder="0" applyAlignment="0" applyProtection="0"/>
    <xf numFmtId="164" fontId="9" fillId="0" borderId="0" applyFill="0" applyBorder="0" applyAlignment="0"/>
    <xf numFmtId="165" fontId="9" fillId="0" borderId="0" applyFill="0" applyBorder="0" applyAlignment="0"/>
    <xf numFmtId="164" fontId="9" fillId="0" borderId="0" applyFill="0" applyBorder="0" applyAlignment="0"/>
    <xf numFmtId="169" fontId="9" fillId="0" borderId="0" applyFill="0" applyBorder="0" applyAlignment="0"/>
    <xf numFmtId="165" fontId="9" fillId="0" borderId="0" applyFill="0" applyBorder="0" applyAlignment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9" fillId="0" borderId="0"/>
    <xf numFmtId="0" fontId="9" fillId="0" borderId="0"/>
    <xf numFmtId="0" fontId="4" fillId="0" borderId="0"/>
    <xf numFmtId="0" fontId="25" fillId="0" borderId="0"/>
    <xf numFmtId="0" fontId="4" fillId="0" borderId="0"/>
    <xf numFmtId="0" fontId="26" fillId="0" borderId="0">
      <alignment horizontal="left"/>
    </xf>
    <xf numFmtId="0" fontId="27" fillId="0" borderId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4" fontId="9" fillId="0" borderId="0" applyFill="0" applyBorder="0" applyAlignment="0"/>
    <xf numFmtId="165" fontId="9" fillId="0" borderId="0" applyFill="0" applyBorder="0" applyAlignment="0"/>
    <xf numFmtId="164" fontId="9" fillId="0" borderId="0" applyFill="0" applyBorder="0" applyAlignment="0"/>
    <xf numFmtId="169" fontId="9" fillId="0" borderId="0" applyFill="0" applyBorder="0" applyAlignment="0"/>
    <xf numFmtId="165" fontId="9" fillId="0" borderId="0" applyFill="0" applyBorder="0" applyAlignment="0"/>
    <xf numFmtId="0" fontId="8" fillId="1" borderId="2" applyNumberFormat="0" applyFont="0" applyBorder="0" applyAlignment="0" applyProtection="0"/>
    <xf numFmtId="181" fontId="8" fillId="5" borderId="1" applyNumberFormat="0" applyFont="0" applyBorder="0" applyAlignment="0" applyProtection="0">
      <alignment horizontal="center"/>
    </xf>
    <xf numFmtId="49" fontId="28" fillId="8" borderId="6">
      <alignment horizontal="center"/>
    </xf>
    <xf numFmtId="49" fontId="4" fillId="8" borderId="6">
      <alignment horizontal="center"/>
    </xf>
    <xf numFmtId="49" fontId="29" fillId="0" borderId="0"/>
    <xf numFmtId="0" fontId="3" fillId="9" borderId="7"/>
    <xf numFmtId="0" fontId="3" fillId="10" borderId="7"/>
    <xf numFmtId="0" fontId="3" fillId="11" borderId="7"/>
    <xf numFmtId="49" fontId="28" fillId="8" borderId="6">
      <alignment vertical="center"/>
    </xf>
    <xf numFmtId="49" fontId="4" fillId="8" borderId="6">
      <alignment vertical="center"/>
    </xf>
    <xf numFmtId="49" fontId="4" fillId="0" borderId="0">
      <alignment horizontal="right"/>
    </xf>
    <xf numFmtId="0" fontId="3" fillId="12" borderId="7"/>
    <xf numFmtId="1" fontId="11" fillId="7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1" fontId="30" fillId="0" borderId="0"/>
    <xf numFmtId="49" fontId="13" fillId="0" borderId="0" applyFill="0" applyBorder="0" applyAlignment="0"/>
    <xf numFmtId="182" fontId="9" fillId="0" borderId="0" applyFill="0" applyBorder="0" applyAlignment="0"/>
    <xf numFmtId="183" fontId="9" fillId="0" borderId="0" applyFill="0" applyBorder="0" applyAlignment="0"/>
    <xf numFmtId="0" fontId="31" fillId="0" borderId="0">
      <alignment vertical="top"/>
    </xf>
    <xf numFmtId="0" fontId="30" fillId="0" borderId="0"/>
    <xf numFmtId="0" fontId="14" fillId="5" borderId="8" applyNumberFormat="0" applyFont="0" applyBorder="0" applyAlignment="0" applyProtection="0">
      <alignment horizontal="center"/>
    </xf>
    <xf numFmtId="0" fontId="14" fillId="5" borderId="8" applyNumberFormat="0" applyFont="0" applyBorder="0" applyAlignment="0" applyProtection="0">
      <alignment horizontal="center"/>
    </xf>
    <xf numFmtId="0" fontId="30" fillId="0" borderId="0"/>
    <xf numFmtId="0" fontId="3" fillId="0" borderId="0"/>
    <xf numFmtId="0" fontId="3" fillId="0" borderId="0"/>
    <xf numFmtId="0" fontId="32" fillId="0" borderId="0"/>
    <xf numFmtId="0" fontId="26" fillId="0" borderId="0">
      <alignment horizontal="left"/>
    </xf>
    <xf numFmtId="0" fontId="33" fillId="0" borderId="0"/>
    <xf numFmtId="0" fontId="34" fillId="0" borderId="0"/>
    <xf numFmtId="9" fontId="2" fillId="0" borderId="0" applyFont="0" applyFill="0" applyBorder="0" applyAlignment="0" applyProtection="0"/>
    <xf numFmtId="184" fontId="11" fillId="0" borderId="0" applyFont="0" applyFill="0" applyBorder="0" applyProtection="0">
      <alignment vertical="top"/>
    </xf>
    <xf numFmtId="0" fontId="6" fillId="0" borderId="0"/>
    <xf numFmtId="0" fontId="35" fillId="0" borderId="1">
      <alignment vertical="center" wrapText="1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7">
    <xf numFmtId="0" fontId="0" fillId="0" borderId="0" xfId="0"/>
    <xf numFmtId="0" fontId="42" fillId="0" borderId="0" xfId="139" applyFont="1" applyAlignment="1">
      <alignment vertical="center" wrapText="1"/>
    </xf>
    <xf numFmtId="0" fontId="0" fillId="0" borderId="0" xfId="0" applyAlignment="1"/>
    <xf numFmtId="0" fontId="40" fillId="0" borderId="0" xfId="0" applyFont="1" applyAlignment="1">
      <alignment horizontal="left" vertical="center" wrapText="1"/>
    </xf>
    <xf numFmtId="0" fontId="38" fillId="13" borderId="1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38" fillId="0" borderId="0" xfId="0" applyFont="1" applyBorder="1" applyAlignment="1">
      <alignment horizontal="center"/>
    </xf>
    <xf numFmtId="0" fontId="38" fillId="0" borderId="0" xfId="0" applyFont="1" applyBorder="1" applyAlignment="1">
      <alignment vertical="center" wrapText="1"/>
    </xf>
    <xf numFmtId="0" fontId="44" fillId="0" borderId="0" xfId="0" applyFont="1"/>
    <xf numFmtId="2" fontId="38" fillId="14" borderId="1" xfId="0" applyNumberFormat="1" applyFont="1" applyFill="1" applyBorder="1" applyAlignment="1">
      <alignment horizontal="center" vertical="center" wrapText="1"/>
    </xf>
    <xf numFmtId="3" fontId="42" fillId="14" borderId="1" xfId="0" applyNumberFormat="1" applyFont="1" applyFill="1" applyBorder="1" applyAlignment="1">
      <alignment horizontal="center" vertical="center" wrapText="1"/>
    </xf>
    <xf numFmtId="4" fontId="42" fillId="14" borderId="1" xfId="0" applyNumberFormat="1" applyFont="1" applyFill="1" applyBorder="1" applyAlignment="1">
      <alignment horizontal="center" vertical="center" wrapText="1"/>
    </xf>
    <xf numFmtId="3" fontId="45" fillId="13" borderId="1" xfId="2" applyNumberFormat="1" applyFont="1" applyFill="1" applyBorder="1" applyAlignment="1">
      <alignment horizontal="center" vertical="center" wrapText="1"/>
    </xf>
    <xf numFmtId="3" fontId="37" fillId="13" borderId="1" xfId="2" applyNumberFormat="1" applyFont="1" applyFill="1" applyBorder="1" applyAlignment="1">
      <alignment horizontal="center" vertical="center"/>
    </xf>
    <xf numFmtId="187" fontId="37" fillId="13" borderId="1" xfId="2" applyNumberFormat="1" applyFont="1" applyFill="1" applyBorder="1" applyAlignment="1">
      <alignment horizontal="center" vertical="center"/>
    </xf>
    <xf numFmtId="4" fontId="37" fillId="13" borderId="1" xfId="2" applyNumberFormat="1" applyFont="1" applyFill="1" applyBorder="1" applyAlignment="1">
      <alignment horizontal="center" vertical="center" wrapText="1"/>
    </xf>
    <xf numFmtId="0" fontId="38" fillId="13" borderId="1" xfId="0" applyFont="1" applyFill="1" applyBorder="1" applyAlignment="1">
      <alignment vertical="center" wrapText="1"/>
    </xf>
    <xf numFmtId="3" fontId="42" fillId="13" borderId="1" xfId="2" applyNumberFormat="1" applyFont="1" applyFill="1" applyBorder="1" applyAlignment="1">
      <alignment horizontal="center" vertical="center"/>
    </xf>
    <xf numFmtId="0" fontId="46" fillId="0" borderId="0" xfId="0" applyFont="1"/>
    <xf numFmtId="3" fontId="38" fillId="14" borderId="1" xfId="0" applyNumberFormat="1" applyFont="1" applyFill="1" applyBorder="1" applyAlignment="1">
      <alignment horizontal="center" vertical="center" wrapText="1"/>
    </xf>
    <xf numFmtId="3" fontId="38" fillId="13" borderId="1" xfId="2" applyNumberFormat="1" applyFont="1" applyFill="1" applyBorder="1" applyAlignment="1">
      <alignment horizontal="center" vertical="center"/>
    </xf>
    <xf numFmtId="4" fontId="38" fillId="13" borderId="1" xfId="2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wrapText="1"/>
    </xf>
    <xf numFmtId="0" fontId="38" fillId="0" borderId="0" xfId="0" applyFont="1" applyBorder="1" applyAlignment="1"/>
    <xf numFmtId="0" fontId="0" fillId="0" borderId="0" xfId="0"/>
    <xf numFmtId="0" fontId="39" fillId="0" borderId="0" xfId="0" applyFont="1" applyFill="1" applyBorder="1" applyAlignment="1">
      <alignment vertical="center"/>
    </xf>
    <xf numFmtId="0" fontId="40" fillId="0" borderId="0" xfId="0" applyFont="1" applyAlignment="1">
      <alignment horizontal="right" vertical="center" wrapText="1"/>
    </xf>
    <xf numFmtId="0" fontId="40" fillId="0" borderId="0" xfId="0" applyFont="1" applyAlignment="1">
      <alignment horizontal="left" vertical="center" wrapText="1"/>
    </xf>
    <xf numFmtId="0" fontId="38" fillId="13" borderId="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38" fillId="14" borderId="1" xfId="0" applyFont="1" applyFill="1" applyBorder="1" applyAlignment="1">
      <alignment horizontal="center" vertical="center" wrapText="1"/>
    </xf>
    <xf numFmtId="0" fontId="38" fillId="13" borderId="1" xfId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0" fontId="40" fillId="0" borderId="0" xfId="0" applyFont="1" applyAlignment="1">
      <alignment horizontal="left" vertical="center" wrapText="1"/>
    </xf>
    <xf numFmtId="0" fontId="38" fillId="14" borderId="1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/>
    </xf>
    <xf numFmtId="0" fontId="43" fillId="0" borderId="0" xfId="0" applyFont="1" applyBorder="1" applyAlignment="1">
      <alignment vertical="center" wrapText="1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38" fillId="15" borderId="13" xfId="0" applyFont="1" applyFill="1" applyBorder="1" applyAlignment="1">
      <alignment horizontal="center" vertical="center" wrapText="1"/>
    </xf>
    <xf numFmtId="0" fontId="38" fillId="15" borderId="1" xfId="0" applyFont="1" applyFill="1" applyBorder="1" applyAlignment="1">
      <alignment horizontal="center" vertical="center" wrapText="1"/>
    </xf>
    <xf numFmtId="2" fontId="38" fillId="15" borderId="12" xfId="0" applyNumberFormat="1" applyFont="1" applyFill="1" applyBorder="1" applyAlignment="1">
      <alignment horizontal="center" vertical="center" wrapText="1"/>
    </xf>
    <xf numFmtId="0" fontId="38" fillId="15" borderId="1" xfId="1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left" vertical="center" wrapText="1"/>
    </xf>
    <xf numFmtId="0" fontId="38" fillId="0" borderId="0" xfId="0" applyFont="1" applyBorder="1" applyAlignment="1">
      <alignment vertical="center" wrapText="1"/>
    </xf>
    <xf numFmtId="0" fontId="38" fillId="0" borderId="9" xfId="0" applyFont="1" applyBorder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38" fillId="14" borderId="1" xfId="0" applyFont="1" applyFill="1" applyBorder="1" applyAlignment="1">
      <alignment horizontal="center" vertical="center" wrapText="1"/>
    </xf>
    <xf numFmtId="0" fontId="38" fillId="13" borderId="12" xfId="0" applyFont="1" applyFill="1" applyBorder="1" applyAlignment="1">
      <alignment horizontal="center" vertical="center" wrapText="1"/>
    </xf>
    <xf numFmtId="0" fontId="38" fillId="13" borderId="3" xfId="0" applyFont="1" applyFill="1" applyBorder="1" applyAlignment="1">
      <alignment horizontal="center" vertical="center" wrapText="1"/>
    </xf>
    <xf numFmtId="0" fontId="38" fillId="13" borderId="13" xfId="0" applyFont="1" applyFill="1" applyBorder="1" applyAlignment="1">
      <alignment horizontal="center" vertical="center" wrapText="1"/>
    </xf>
    <xf numFmtId="0" fontId="47" fillId="0" borderId="9" xfId="0" applyFont="1" applyFill="1" applyBorder="1" applyAlignment="1">
      <alignment horizontal="center" vertical="center" wrapText="1"/>
    </xf>
    <xf numFmtId="0" fontId="42" fillId="13" borderId="12" xfId="0" applyFont="1" applyFill="1" applyBorder="1" applyAlignment="1">
      <alignment horizontal="center" vertical="center" wrapText="1"/>
    </xf>
    <xf numFmtId="0" fontId="42" fillId="13" borderId="3" xfId="0" applyFont="1" applyFill="1" applyBorder="1" applyAlignment="1">
      <alignment horizontal="center" vertical="center" wrapText="1"/>
    </xf>
    <xf numFmtId="0" fontId="42" fillId="13" borderId="13" xfId="0" applyFont="1" applyFill="1" applyBorder="1" applyAlignment="1">
      <alignment horizontal="center" vertical="center" wrapText="1"/>
    </xf>
    <xf numFmtId="0" fontId="38" fillId="13" borderId="1" xfId="1" applyFont="1" applyFill="1" applyBorder="1" applyAlignment="1">
      <alignment horizontal="center" vertical="center" wrapText="1"/>
    </xf>
    <xf numFmtId="0" fontId="38" fillId="13" borderId="1" xfId="0" applyFont="1" applyFill="1" applyBorder="1" applyAlignment="1">
      <alignment horizontal="center" vertical="center" wrapText="1"/>
    </xf>
    <xf numFmtId="0" fontId="38" fillId="14" borderId="12" xfId="0" applyFont="1" applyFill="1" applyBorder="1" applyAlignment="1">
      <alignment horizontal="center" vertical="center" wrapText="1"/>
    </xf>
    <xf numFmtId="0" fontId="38" fillId="14" borderId="3" xfId="0" applyFont="1" applyFill="1" applyBorder="1" applyAlignment="1">
      <alignment horizontal="center" vertical="center" wrapText="1"/>
    </xf>
    <xf numFmtId="0" fontId="38" fillId="14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8" fillId="14" borderId="1" xfId="1" applyFont="1" applyFill="1" applyBorder="1" applyAlignment="1">
      <alignment horizontal="center" vertical="center" wrapText="1"/>
    </xf>
    <xf numFmtId="0" fontId="38" fillId="14" borderId="2" xfId="0" applyFont="1" applyFill="1" applyBorder="1" applyAlignment="1">
      <alignment vertical="center" wrapText="1"/>
    </xf>
    <xf numFmtId="0" fontId="44" fillId="0" borderId="10" xfId="0" applyFont="1" applyBorder="1" applyAlignment="1">
      <alignment vertical="center" wrapText="1"/>
    </xf>
    <xf numFmtId="0" fontId="44" fillId="0" borderId="15" xfId="0" applyFont="1" applyBorder="1" applyAlignment="1">
      <alignment vertical="center" wrapText="1"/>
    </xf>
    <xf numFmtId="0" fontId="44" fillId="0" borderId="17" xfId="0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0" fontId="44" fillId="0" borderId="18" xfId="0" applyFont="1" applyBorder="1" applyAlignment="1">
      <alignment vertical="center" wrapText="1"/>
    </xf>
    <xf numFmtId="0" fontId="44" fillId="0" borderId="14" xfId="0" applyFont="1" applyBorder="1" applyAlignment="1">
      <alignment vertical="center" wrapText="1"/>
    </xf>
    <xf numFmtId="0" fontId="44" fillId="0" borderId="9" xfId="0" applyFont="1" applyBorder="1" applyAlignment="1">
      <alignment vertical="center" wrapText="1"/>
    </xf>
    <xf numFmtId="0" fontId="44" fillId="0" borderId="16" xfId="0" applyFont="1" applyBorder="1" applyAlignment="1">
      <alignment vertical="center" wrapText="1"/>
    </xf>
    <xf numFmtId="0" fontId="42" fillId="14" borderId="12" xfId="0" applyFont="1" applyFill="1" applyBorder="1" applyAlignment="1">
      <alignment horizontal="center" vertical="center" wrapText="1"/>
    </xf>
    <xf numFmtId="0" fontId="42" fillId="14" borderId="3" xfId="0" applyFont="1" applyFill="1" applyBorder="1" applyAlignment="1">
      <alignment horizontal="center" vertical="center" wrapText="1"/>
    </xf>
    <xf numFmtId="0" fontId="42" fillId="14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8" fillId="15" borderId="1" xfId="0" applyFont="1" applyFill="1" applyBorder="1" applyAlignment="1">
      <alignment horizontal="center" vertical="center" wrapText="1"/>
    </xf>
  </cellXfs>
  <cellStyles count="153">
    <cellStyle name="%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__Металлургический дивизион - формы v1.2" xfId="5"/>
    <cellStyle name="__Металлургический дивизион v1.3" xfId="6"/>
    <cellStyle name="__Штабквартира - формы v1.1" xfId="7"/>
    <cellStyle name="_410" xfId="8"/>
    <cellStyle name="_Book1" xfId="9"/>
    <cellStyle name="_DGP" xfId="10"/>
    <cellStyle name="_DGP_COS_DRAFT_file" xfId="11"/>
    <cellStyle name="_FR Consolidation" xfId="12"/>
    <cellStyle name="_MR Consolidated forms" xfId="13"/>
    <cellStyle name="_Scenario Analysis" xfId="14"/>
    <cellStyle name="_Scenario Analysis1" xfId="15"/>
    <cellStyle name="_Worksheet in   СoA V 2 dd 02.07" xfId="16"/>
    <cellStyle name="_горн" xfId="17"/>
    <cellStyle name="_Горнорудный дивизион - формы MR - v6.0" xfId="18"/>
    <cellStyle name="_Горнорудный дивизион - формы MR_v7.4" xfId="19"/>
    <cellStyle name="_Заемные средства - MR and DGP" xfId="20"/>
    <cellStyle name="_кокс" xfId="21"/>
    <cellStyle name="_Коксоугольный дивизион - формы MR - v2 0" xfId="22"/>
    <cellStyle name="_Коксоугольный дивизион - формы MR - v2.0" xfId="23"/>
    <cellStyle name="_мет" xfId="24"/>
    <cellStyle name="_Металлургический дивизион - формы MR - v5.8" xfId="25"/>
    <cellStyle name="_Металлургический дивизион - формы MR - v8.2" xfId="26"/>
    <cellStyle name="_Металлургический дивизион - формы MR - v8.4" xfId="27"/>
    <cellStyle name="_Финики_Нина" xfId="28"/>
    <cellStyle name="_ШтабКвартира - формы MR - v3.0" xfId="29"/>
    <cellStyle name="_ШтабКвартира - формы MR - v5 0" xfId="30"/>
    <cellStyle name="_ШтабКвартира - формы MR - v7.2(уточнить соответствие)" xfId="31"/>
    <cellStyle name="_ШтабКвартира - формы MR - v8.1" xfId="32"/>
    <cellStyle name="_ШтабКвартира - формы MR - v8.2" xfId="33"/>
    <cellStyle name="1" xfId="34"/>
    <cellStyle name="Calc Currency (0)" xfId="35"/>
    <cellStyle name="Calc Currency (2)" xfId="36"/>
    <cellStyle name="Calc Percent (0)" xfId="37"/>
    <cellStyle name="Calc Percent (1)" xfId="38"/>
    <cellStyle name="Calc Percent (2)" xfId="39"/>
    <cellStyle name="Calc Units (0)" xfId="40"/>
    <cellStyle name="Calc Units (1)" xfId="41"/>
    <cellStyle name="Calc Units (2)" xfId="42"/>
    <cellStyle name="Comma  - Style1" xfId="43"/>
    <cellStyle name="Comma  - Style2" xfId="44"/>
    <cellStyle name="Comma  - Style3" xfId="45"/>
    <cellStyle name="Comma  - Style4" xfId="46"/>
    <cellStyle name="Comma  - Style5" xfId="47"/>
    <cellStyle name="Comma  - Style6" xfId="48"/>
    <cellStyle name="Comma  - Style7" xfId="49"/>
    <cellStyle name="Comma  - Style8" xfId="50"/>
    <cellStyle name="Comma [00]" xfId="51"/>
    <cellStyle name="Comma 2" xfId="52"/>
    <cellStyle name="Comma 2 2" xfId="150"/>
    <cellStyle name="Comma0" xfId="53"/>
    <cellStyle name="Currency [00]" xfId="54"/>
    <cellStyle name="Currency0" xfId="55"/>
    <cellStyle name="DataCell" xfId="56"/>
    <cellStyle name="Date" xfId="57"/>
    <cellStyle name="Date - Style2" xfId="58"/>
    <cellStyle name="Date Short" xfId="59"/>
    <cellStyle name="e" xfId="60"/>
    <cellStyle name="E1" xfId="61"/>
    <cellStyle name="Enter Currency (0)" xfId="62"/>
    <cellStyle name="Enter Currency (2)" xfId="63"/>
    <cellStyle name="Enter Units (0)" xfId="64"/>
    <cellStyle name="Enter Units (1)" xfId="65"/>
    <cellStyle name="Enter Units (2)" xfId="66"/>
    <cellStyle name="F2" xfId="67"/>
    <cellStyle name="F3" xfId="68"/>
    <cellStyle name="F6" xfId="69"/>
    <cellStyle name="Fixed" xfId="70"/>
    <cellStyle name="Fixed1 - Style1" xfId="71"/>
    <cellStyle name="Grey" xfId="72"/>
    <cellStyle name="Header" xfId="73"/>
    <cellStyle name="Header1" xfId="74"/>
    <cellStyle name="Header2" xfId="75"/>
    <cellStyle name="Heading1" xfId="76"/>
    <cellStyle name="Heading2" xfId="77"/>
    <cellStyle name="Helv 8" xfId="78"/>
    <cellStyle name="Hipervínculo" xfId="79"/>
    <cellStyle name="Hyperlink 2" xfId="80"/>
    <cellStyle name="Hyperlink1" xfId="81"/>
    <cellStyle name="Hyperlink2" xfId="82"/>
    <cellStyle name="Hyperlink3" xfId="83"/>
    <cellStyle name="Input [yellow]" xfId="84"/>
    <cellStyle name="Link Currency (0)" xfId="85"/>
    <cellStyle name="Link Currency (2)" xfId="86"/>
    <cellStyle name="Link Units (0)" xfId="87"/>
    <cellStyle name="Link Units (1)" xfId="88"/>
    <cellStyle name="Link Units (2)" xfId="89"/>
    <cellStyle name="Millares [0]_CARAT SAPIC" xfId="90"/>
    <cellStyle name="Millares_CARAT SAPIC" xfId="91"/>
    <cellStyle name="Moneda [0]_CARAT SAPIC" xfId="92"/>
    <cellStyle name="Moneda_CARAT SAPIC" xfId="93"/>
    <cellStyle name="Normal - Style1" xfId="94"/>
    <cellStyle name="Normal 2" xfId="95"/>
    <cellStyle name="Normal 3" xfId="96"/>
    <cellStyle name="Normal 4" xfId="97"/>
    <cellStyle name="Normal 5" xfId="98"/>
    <cellStyle name="Normal 6" xfId="99"/>
    <cellStyle name="Normal_MVC Model v1.7" xfId="100"/>
    <cellStyle name="Percent [0]" xfId="101"/>
    <cellStyle name="Percent [00]" xfId="102"/>
    <cellStyle name="Percent [2]" xfId="103"/>
    <cellStyle name="Porcentual_PROVBRID (2)" xfId="104"/>
    <cellStyle name="PrePop Currency (0)" xfId="105"/>
    <cellStyle name="PrePop Currency (2)" xfId="106"/>
    <cellStyle name="PrePop Units (0)" xfId="107"/>
    <cellStyle name="PrePop Units (1)" xfId="108"/>
    <cellStyle name="PrePop Units (2)" xfId="109"/>
    <cellStyle name="Q" xfId="110"/>
    <cellStyle name="qa" xfId="111"/>
    <cellStyle name="SAS FM Column drillable header" xfId="112"/>
    <cellStyle name="SAS FM Column header" xfId="113"/>
    <cellStyle name="SAS FM Drill path" xfId="114"/>
    <cellStyle name="SAS FM Invalid data cell" xfId="115"/>
    <cellStyle name="SAS FM Read-only data cell (data entry table)" xfId="116"/>
    <cellStyle name="SAS FM Read-only data cell (read-only table)" xfId="117"/>
    <cellStyle name="SAS FM Row drillable header" xfId="118"/>
    <cellStyle name="SAS FM Row header" xfId="119"/>
    <cellStyle name="SAS FM Slicers" xfId="120"/>
    <cellStyle name="SAS FM Writeable data cell" xfId="121"/>
    <cellStyle name="Siding" xfId="122"/>
    <cellStyle name="STYL1 - Style1" xfId="123"/>
    <cellStyle name="STYL2 - Style2" xfId="124"/>
    <cellStyle name="STYL3 - Style3" xfId="125"/>
    <cellStyle name="STYL4 - Style4" xfId="126"/>
    <cellStyle name="STYL5 - Style5" xfId="127"/>
    <cellStyle name="Style 1" xfId="128"/>
    <cellStyle name="Text" xfId="129"/>
    <cellStyle name="Text Indent A" xfId="130"/>
    <cellStyle name="Text Indent B" xfId="131"/>
    <cellStyle name="Text Indent C" xfId="132"/>
    <cellStyle name="Update" xfId="133"/>
    <cellStyle name="vb-rynok" xfId="134"/>
    <cellStyle name="X" xfId="135"/>
    <cellStyle name="Z" xfId="136"/>
    <cellStyle name="Внебиржевой" xfId="137"/>
    <cellStyle name="Обычный" xfId="0" builtinId="0"/>
    <cellStyle name="Обычный 14" xfId="138"/>
    <cellStyle name="Обычный 2" xfId="139"/>
    <cellStyle name="Обычный 2 2" xfId="1"/>
    <cellStyle name="Обычный 28" xfId="140"/>
    <cellStyle name="Обычный 3" xfId="141"/>
    <cellStyle name="Обычный 4" xfId="142"/>
    <cellStyle name="Обычный 6" xfId="143"/>
    <cellStyle name="Обычный_Индексация  сторонних октябрь 2005 2" xfId="2"/>
    <cellStyle name="Процентный 2" xfId="144"/>
    <cellStyle name="Процентный 2 2" xfId="151"/>
    <cellStyle name="Пункты п/п" xfId="145"/>
    <cellStyle name="Стиль 1" xfId="146"/>
    <cellStyle name="Стиль ПЭО" xfId="147"/>
    <cellStyle name="Тысячи [0]_tab29" xfId="148"/>
    <cellStyle name="Тысячи_tab29" xfId="149"/>
    <cellStyle name="Финансовый 2" xfId="152"/>
  </cellStyles>
  <dxfs count="0"/>
  <tableStyles count="0" defaultTableStyle="TableStyleMedium2" defaultPivotStyle="PivotStyleLight16"/>
  <colors>
    <mruColors>
      <color rgb="FFDCE6F1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k-co-ls2.gazprom-neft.local/&#1073;&#1102;&#1076;&#1078;&#1077;&#1090;&#1085;&#1072;&#1103;%20&#1084;&#1086;&#1076;&#1077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  <sheetName val="автофильтр"/>
      <sheetName val="Рабочий"/>
      <sheetName val="Лист1"/>
      <sheetName val="Справочник"/>
      <sheetName val="Списки"/>
      <sheetName val="Настройки"/>
      <sheetName val="Данные"/>
      <sheetName val="Input"/>
      <sheetName val="Статус"/>
      <sheetName val="database"/>
      <sheetName val="Прайс"/>
      <sheetName val="Расчет начальной цены (утв. ИК "/>
      <sheetName val="Справочник (не удалять)"/>
      <sheetName val="Лист2"/>
      <sheetName val="Тендер"/>
      <sheetName val="RSOILBAL"/>
      <sheetName val="БД"/>
      <sheetName val="П"/>
      <sheetName val="OPTERMISERstevemay05mar04+102DK"/>
      <sheetName val="График 1131 "/>
      <sheetName val="Май"/>
      <sheetName val="Лист3"/>
      <sheetName val="Исход."/>
      <sheetName val="2018г"/>
      <sheetName val="Свод лот"/>
      <sheetName val="Прайс_КГРП"/>
      <sheetName val="БД_общ"/>
      <sheetName val="Справочно"/>
      <sheetName val="Классификатор отказов"/>
      <sheetName val="БД_доп"/>
      <sheetName val="Справочник ЦФО"/>
      <sheetName val="нормативные сроки"/>
      <sheetName val="КТ-115 (версия 13.0)"/>
      <sheetName val="График"/>
      <sheetName val="Ставки и расценки"/>
      <sheetName val="Sheet3"/>
      <sheetName val="июн"/>
      <sheetName val="vs"/>
      <sheetName val="Классификаторы"/>
      <sheetName val="Справочники"/>
      <sheetName val="Список для шаблона"/>
      <sheetName val="вспом Списки"/>
      <sheetName val="Смета"/>
      <sheetName val="1"/>
      <sheetName val="Комментарии ЦОУЗ к формированию"/>
      <sheetName val="Список"/>
      <sheetName val="Список (2)"/>
      <sheetName val="7. Costs"/>
      <sheetName val="Справочники (2)"/>
      <sheetName val="Groupings"/>
      <sheetName val="Дебиторы"/>
      <sheetName val="#ССЫЛКА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Лист согласования и вопросы"/>
      <sheetName val="Инструкция"/>
      <sheetName val="Финансовая структура"/>
      <sheetName val="Параметры"/>
      <sheetName val="Лист согласования"/>
      <sheetName val="Контроль изменений"/>
      <sheetName val="Продажи"/>
      <sheetName val="Маржинальная прибыль"/>
      <sheetName val="Дебиторская задолженность"/>
      <sheetName val="Себестоимость"/>
      <sheetName val="Бюджет закупок"/>
      <sheetName val="ТОиР"/>
      <sheetName val="Логистика"/>
      <sheetName val="Маркетинг"/>
      <sheetName val="Персонал "/>
      <sheetName val="Постоянные произв затраты"/>
      <sheetName val="Общие и админ затраты"/>
      <sheetName val="Налоги"/>
      <sheetName val="БДДС"/>
      <sheetName val="БДР"/>
      <sheetName val="ПБ"/>
      <sheetName val="Инвестиции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>
            <v>0.18</v>
          </cell>
        </row>
        <row r="4">
          <cell r="A4">
            <v>0.18</v>
          </cell>
        </row>
        <row r="5">
          <cell r="A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"/>
  <sheetViews>
    <sheetView tabSelected="1" view="pageBreakPreview" topLeftCell="B1" zoomScale="75" zoomScaleNormal="85" zoomScaleSheetLayoutView="75" workbookViewId="0">
      <selection activeCell="B37" sqref="B37:D37"/>
    </sheetView>
  </sheetViews>
  <sheetFormatPr defaultRowHeight="12.75"/>
  <cols>
    <col min="1" max="1" width="8.42578125" customWidth="1"/>
    <col min="2" max="2" width="29.42578125" style="5" customWidth="1"/>
    <col min="3" max="3" width="20.42578125" style="5" customWidth="1"/>
    <col min="4" max="4" width="20.42578125" style="30" customWidth="1"/>
    <col min="5" max="5" width="26.7109375" customWidth="1"/>
    <col min="6" max="6" width="26.7109375" style="30" customWidth="1"/>
    <col min="7" max="7" width="19.5703125" customWidth="1"/>
    <col min="8" max="8" width="19.5703125" style="30" customWidth="1"/>
    <col min="9" max="9" width="19.28515625" customWidth="1"/>
    <col min="10" max="10" width="27.5703125" customWidth="1"/>
    <col min="11" max="12" width="16.28515625" customWidth="1"/>
    <col min="13" max="13" width="16.28515625" style="30" customWidth="1"/>
    <col min="14" max="14" width="16.28515625" customWidth="1"/>
    <col min="15" max="15" width="18.28515625" customWidth="1"/>
    <col min="16" max="16" width="23.5703125" customWidth="1"/>
    <col min="17" max="17" width="12.85546875" customWidth="1"/>
    <col min="18" max="18" width="14.7109375" customWidth="1"/>
    <col min="19" max="19" width="13" customWidth="1"/>
    <col min="20" max="20" width="41.7109375" customWidth="1"/>
  </cols>
  <sheetData>
    <row r="1" spans="1:20" ht="30.75" customHeight="1">
      <c r="A1" s="71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40"/>
      <c r="R1" s="40"/>
      <c r="S1" s="40"/>
      <c r="T1" s="40"/>
    </row>
    <row r="2" spans="1:20" s="2" customFormat="1" ht="20.25" customHeight="1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7"/>
      <c r="S2" s="26"/>
      <c r="T2" s="26"/>
    </row>
    <row r="3" spans="1:20" s="2" customFormat="1" ht="20.25" customHeight="1">
      <c r="A3" s="25" t="s">
        <v>38</v>
      </c>
      <c r="B3" s="69" t="s">
        <v>33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8"/>
      <c r="R3" s="27"/>
      <c r="S3" s="26"/>
      <c r="T3" s="26"/>
    </row>
    <row r="4" spans="1:20" s="2" customFormat="1" ht="20.25" customHeight="1">
      <c r="A4" s="2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7"/>
      <c r="S4" s="26"/>
      <c r="T4" s="26"/>
    </row>
    <row r="5" spans="1:20" s="2" customFormat="1" ht="30" customHeight="1">
      <c r="A5" s="29"/>
      <c r="B5" s="69" t="s">
        <v>32</v>
      </c>
      <c r="C5" s="69"/>
      <c r="D5" s="70" t="s">
        <v>23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45"/>
      <c r="R5" s="45"/>
      <c r="S5" s="45"/>
      <c r="T5" s="45"/>
    </row>
    <row r="6" spans="1:20" s="2" customFormat="1" ht="32.25" customHeight="1">
      <c r="A6" s="29"/>
      <c r="B6" s="69" t="s">
        <v>34</v>
      </c>
      <c r="C6" s="69"/>
      <c r="D6" s="70" t="s">
        <v>35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45"/>
      <c r="R6" s="45"/>
      <c r="S6" s="45"/>
      <c r="T6" s="45"/>
    </row>
    <row r="7" spans="1:20" s="2" customFormat="1" ht="30" customHeight="1">
      <c r="A7" s="29"/>
      <c r="B7" s="69" t="s">
        <v>15</v>
      </c>
      <c r="C7" s="69"/>
      <c r="D7" s="70" t="s">
        <v>46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45"/>
      <c r="R7" s="45"/>
      <c r="S7" s="45"/>
      <c r="T7" s="45"/>
    </row>
    <row r="8" spans="1:20" s="2" customFormat="1" ht="30" customHeight="1">
      <c r="A8" s="29"/>
      <c r="B8" s="69" t="s">
        <v>48</v>
      </c>
      <c r="C8" s="69"/>
      <c r="D8" s="70" t="s">
        <v>49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5"/>
      <c r="R8" s="45"/>
      <c r="S8" s="45"/>
      <c r="T8" s="45"/>
    </row>
    <row r="9" spans="1:20" s="2" customFormat="1" ht="40.5" customHeight="1">
      <c r="A9" s="7"/>
      <c r="B9" s="85" t="s">
        <v>16</v>
      </c>
      <c r="C9" s="85"/>
      <c r="D9" s="70" t="s">
        <v>18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45"/>
      <c r="R9" s="45"/>
      <c r="S9" s="45"/>
      <c r="T9" s="45"/>
    </row>
    <row r="10" spans="1:20" s="2" customFormat="1" ht="32.25" customHeight="1">
      <c r="A10" s="29"/>
      <c r="B10" s="85" t="s">
        <v>17</v>
      </c>
      <c r="C10" s="85"/>
      <c r="D10" s="70" t="s">
        <v>50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45"/>
      <c r="R10" s="45"/>
      <c r="S10" s="45"/>
      <c r="T10" s="45"/>
    </row>
    <row r="11" spans="1:20" s="2" customFormat="1" ht="32.25" customHeight="1">
      <c r="A11" s="29"/>
      <c r="B11" s="69" t="s">
        <v>19</v>
      </c>
      <c r="C11" s="69"/>
      <c r="D11" s="70" t="s">
        <v>20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45"/>
      <c r="R11" s="45"/>
      <c r="S11" s="45"/>
      <c r="T11" s="45"/>
    </row>
    <row r="12" spans="1:20" s="2" customFormat="1" ht="30" customHeight="1">
      <c r="A12" s="29"/>
      <c r="B12" s="69" t="s">
        <v>22</v>
      </c>
      <c r="C12" s="69"/>
      <c r="D12" s="70" t="s">
        <v>21</v>
      </c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45"/>
      <c r="R12" s="45"/>
      <c r="S12" s="45"/>
      <c r="T12" s="45"/>
    </row>
    <row r="13" spans="1:20" s="2" customFormat="1" ht="48" customHeight="1">
      <c r="A13" s="29"/>
      <c r="B13" s="69" t="s">
        <v>36</v>
      </c>
      <c r="C13" s="69"/>
      <c r="D13" s="70" t="s">
        <v>39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45"/>
      <c r="R13" s="45"/>
      <c r="S13" s="45"/>
      <c r="T13" s="45"/>
    </row>
    <row r="14" spans="1:20" s="2" customFormat="1" ht="52.5" customHeight="1">
      <c r="A14" s="29"/>
      <c r="B14" s="69" t="s">
        <v>37</v>
      </c>
      <c r="C14" s="69"/>
      <c r="D14" s="70" t="s">
        <v>40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45"/>
      <c r="R14" s="45"/>
      <c r="S14" s="45"/>
      <c r="T14" s="45"/>
    </row>
    <row r="15" spans="1:20" s="2" customFormat="1" ht="135" customHeight="1">
      <c r="A15" s="29"/>
      <c r="B15" s="69" t="s">
        <v>24</v>
      </c>
      <c r="C15" s="69"/>
      <c r="D15" s="70" t="s">
        <v>47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45"/>
      <c r="R15" s="45"/>
      <c r="S15" s="45"/>
      <c r="T15" s="45"/>
    </row>
    <row r="16" spans="1:20" s="2" customFormat="1" ht="20.25" customHeight="1">
      <c r="A16" s="29"/>
      <c r="B16" s="53"/>
      <c r="C16" s="53"/>
      <c r="D16" s="53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28" s="2" customFormat="1" ht="40.5" customHeight="1">
      <c r="A17" s="25" t="s">
        <v>56</v>
      </c>
      <c r="B17" s="54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3"/>
      <c r="R17" s="53"/>
      <c r="S17" s="25"/>
      <c r="T17" s="25"/>
    </row>
    <row r="18" spans="1:28" s="2" customFormat="1" ht="60" customHeight="1">
      <c r="A18" s="8"/>
      <c r="B18" s="66" t="s">
        <v>25</v>
      </c>
      <c r="C18" s="67"/>
      <c r="D18" s="67"/>
      <c r="E18" s="68"/>
      <c r="F18" s="48" t="s">
        <v>54</v>
      </c>
      <c r="G18" s="86" t="s">
        <v>44</v>
      </c>
      <c r="H18" s="56" t="s">
        <v>29</v>
      </c>
      <c r="I18" s="56" t="s">
        <v>13</v>
      </c>
      <c r="J18" s="64" t="s">
        <v>9</v>
      </c>
      <c r="K18" s="65" t="s">
        <v>12</v>
      </c>
      <c r="L18" s="65"/>
      <c r="M18" s="57" t="s">
        <v>10</v>
      </c>
      <c r="N18" s="58"/>
      <c r="O18" s="59"/>
      <c r="P18" s="65" t="s">
        <v>51</v>
      </c>
      <c r="Q18" s="8"/>
      <c r="R18" s="8"/>
      <c r="S18" s="25"/>
      <c r="T18" s="25"/>
    </row>
    <row r="19" spans="1:28" ht="60.75" customHeight="1">
      <c r="A19" s="8"/>
      <c r="B19" s="37" t="s">
        <v>41</v>
      </c>
      <c r="C19" s="37" t="s">
        <v>6</v>
      </c>
      <c r="D19" s="42" t="s">
        <v>42</v>
      </c>
      <c r="E19" s="37" t="s">
        <v>43</v>
      </c>
      <c r="F19" s="49" t="s">
        <v>55</v>
      </c>
      <c r="G19" s="86"/>
      <c r="H19" s="56"/>
      <c r="I19" s="56"/>
      <c r="J19" s="64"/>
      <c r="K19" s="34" t="s">
        <v>8</v>
      </c>
      <c r="L19" s="34" t="s">
        <v>7</v>
      </c>
      <c r="M19" s="4" t="s">
        <v>30</v>
      </c>
      <c r="N19" s="4" t="s">
        <v>14</v>
      </c>
      <c r="O19" s="4" t="s">
        <v>7</v>
      </c>
      <c r="P19" s="65"/>
      <c r="Q19" s="8"/>
      <c r="R19" s="8"/>
      <c r="S19" s="9"/>
      <c r="T19" s="9"/>
    </row>
    <row r="20" spans="1:28" ht="48" customHeight="1">
      <c r="A20" s="8"/>
      <c r="B20" s="37">
        <v>1</v>
      </c>
      <c r="C20" s="37"/>
      <c r="D20" s="10">
        <v>1</v>
      </c>
      <c r="E20" s="10">
        <f>D20*1.2</f>
        <v>1.2</v>
      </c>
      <c r="F20" s="50"/>
      <c r="G20" s="82"/>
      <c r="H20" s="83"/>
      <c r="I20" s="84"/>
      <c r="J20" s="61"/>
      <c r="K20" s="62"/>
      <c r="L20" s="62"/>
      <c r="M20" s="62"/>
      <c r="N20" s="62"/>
      <c r="O20" s="62"/>
      <c r="P20" s="63"/>
      <c r="Q20" s="8"/>
      <c r="R20" s="8"/>
      <c r="S20" s="9"/>
      <c r="T20" s="9"/>
    </row>
    <row r="21" spans="1:28" ht="48" customHeight="1">
      <c r="A21" s="8"/>
      <c r="B21" s="73"/>
      <c r="C21" s="74"/>
      <c r="D21" s="74"/>
      <c r="E21" s="75"/>
      <c r="F21" s="50"/>
      <c r="G21" s="11">
        <f>B20+K21</f>
        <v>1</v>
      </c>
      <c r="H21" s="11">
        <f>D20+M21</f>
        <v>1</v>
      </c>
      <c r="I21" s="12">
        <f>E20+N21</f>
        <v>1.2</v>
      </c>
      <c r="J21" s="13" t="s">
        <v>1</v>
      </c>
      <c r="K21" s="14">
        <v>0</v>
      </c>
      <c r="L21" s="15">
        <f>K21*100/B20</f>
        <v>0</v>
      </c>
      <c r="M21" s="16">
        <v>0</v>
      </c>
      <c r="N21" s="16">
        <f>M21*1.2</f>
        <v>0</v>
      </c>
      <c r="O21" s="15">
        <f>N21*100/$E$20</f>
        <v>0</v>
      </c>
      <c r="P21" s="17"/>
      <c r="Q21" s="8"/>
      <c r="R21" s="8"/>
      <c r="S21" s="9"/>
      <c r="T21" s="9"/>
    </row>
    <row r="22" spans="1:28" ht="54" customHeight="1">
      <c r="A22" s="8"/>
      <c r="B22" s="76"/>
      <c r="C22" s="77"/>
      <c r="D22" s="77"/>
      <c r="E22" s="78"/>
      <c r="F22" s="50"/>
      <c r="G22" s="11">
        <f>G21+K22</f>
        <v>1</v>
      </c>
      <c r="H22" s="11">
        <f>H21+M22</f>
        <v>1</v>
      </c>
      <c r="I22" s="12">
        <f>I21+N22</f>
        <v>1.2</v>
      </c>
      <c r="J22" s="13" t="s">
        <v>2</v>
      </c>
      <c r="K22" s="14">
        <v>0</v>
      </c>
      <c r="L22" s="15">
        <f>K22*100/B20</f>
        <v>0</v>
      </c>
      <c r="M22" s="16">
        <v>0</v>
      </c>
      <c r="N22" s="16">
        <f t="shared" ref="N22:N23" si="0">M22*1.2</f>
        <v>0</v>
      </c>
      <c r="O22" s="15">
        <f t="shared" ref="O22:O23" si="1">N22*100/$E$20</f>
        <v>0</v>
      </c>
      <c r="P22" s="17"/>
      <c r="Q22" s="8"/>
      <c r="R22" s="8"/>
      <c r="S22" s="9"/>
      <c r="T22" s="9"/>
    </row>
    <row r="23" spans="1:28" ht="53.25" customHeight="1">
      <c r="A23" s="8"/>
      <c r="B23" s="79"/>
      <c r="C23" s="80"/>
      <c r="D23" s="80"/>
      <c r="E23" s="81"/>
      <c r="F23" s="50"/>
      <c r="G23" s="11">
        <f>G22+K23</f>
        <v>1</v>
      </c>
      <c r="H23" s="11">
        <f>H22+M23</f>
        <v>1</v>
      </c>
      <c r="I23" s="12">
        <f>I22+N23</f>
        <v>1.2</v>
      </c>
      <c r="J23" s="13" t="s">
        <v>3</v>
      </c>
      <c r="K23" s="18">
        <v>0</v>
      </c>
      <c r="L23" s="15">
        <f>K23*100/B20</f>
        <v>0</v>
      </c>
      <c r="M23" s="16">
        <v>0</v>
      </c>
      <c r="N23" s="16">
        <f t="shared" si="0"/>
        <v>0</v>
      </c>
      <c r="O23" s="15">
        <f t="shared" si="1"/>
        <v>0</v>
      </c>
      <c r="P23" s="17"/>
      <c r="Q23" s="8"/>
      <c r="R23" s="8"/>
      <c r="S23" s="9"/>
      <c r="T23" s="19"/>
    </row>
    <row r="24" spans="1:28" s="6" customFormat="1" ht="51" customHeight="1">
      <c r="A24" s="8"/>
      <c r="B24" s="72" t="s">
        <v>0</v>
      </c>
      <c r="C24" s="72"/>
      <c r="D24" s="72"/>
      <c r="E24" s="72"/>
      <c r="F24" s="51"/>
      <c r="G24" s="20">
        <f>B20+K24</f>
        <v>1</v>
      </c>
      <c r="H24" s="20">
        <f>D20+M24</f>
        <v>1</v>
      </c>
      <c r="I24" s="10">
        <f>E20+N24</f>
        <v>1.2</v>
      </c>
      <c r="J24" s="38" t="s">
        <v>11</v>
      </c>
      <c r="K24" s="21">
        <f>SUM(K21:K23)</f>
        <v>0</v>
      </c>
      <c r="L24" s="15">
        <f>K24*100/B20</f>
        <v>0</v>
      </c>
      <c r="M24" s="16">
        <v>0</v>
      </c>
      <c r="N24" s="22">
        <f>SUM(N21:N23)</f>
        <v>0</v>
      </c>
      <c r="O24" s="15">
        <f>N24*100/$E$20</f>
        <v>0</v>
      </c>
      <c r="P24" s="17"/>
      <c r="Q24" s="8"/>
      <c r="R24" s="8"/>
      <c r="S24" s="9"/>
      <c r="T24" s="19"/>
    </row>
    <row r="25" spans="1:28" s="1" customFormat="1" ht="13.5" customHeight="1">
      <c r="A25" s="32"/>
      <c r="B25" s="33"/>
      <c r="C25" s="33"/>
      <c r="D25" s="41"/>
      <c r="E25" s="33"/>
      <c r="F25" s="47"/>
      <c r="G25" s="33"/>
      <c r="H25" s="41"/>
      <c r="I25" s="33"/>
      <c r="J25" s="33"/>
      <c r="K25" s="33"/>
      <c r="L25" s="33"/>
      <c r="M25" s="41"/>
      <c r="N25" s="33"/>
      <c r="O25" s="33"/>
      <c r="P25" s="33"/>
      <c r="Q25" s="33"/>
      <c r="R25" s="33"/>
      <c r="S25" s="33"/>
      <c r="T25" s="33"/>
      <c r="U25" s="3"/>
      <c r="V25" s="3"/>
      <c r="W25" s="3"/>
      <c r="X25" s="3"/>
      <c r="Y25" s="3"/>
      <c r="Z25" s="3"/>
      <c r="AA25" s="3"/>
      <c r="AB25" s="3"/>
    </row>
    <row r="26" spans="1:28" ht="13.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</row>
    <row r="27" spans="1:28" ht="42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8" ht="44.25" customHeight="1">
      <c r="A28" s="9"/>
      <c r="B28" s="60" t="s">
        <v>57</v>
      </c>
      <c r="C28" s="60"/>
      <c r="D28" s="43"/>
      <c r="E28" s="23"/>
      <c r="F28" s="23"/>
      <c r="G28" s="24" t="s">
        <v>5</v>
      </c>
      <c r="H28" s="44"/>
      <c r="I28" s="23"/>
      <c r="J28" s="24" t="s">
        <v>26</v>
      </c>
      <c r="K28" s="31"/>
      <c r="L28" s="24" t="s">
        <v>4</v>
      </c>
      <c r="M28" s="44"/>
      <c r="N28" s="31"/>
      <c r="O28" s="35"/>
      <c r="P28" s="31"/>
      <c r="Q28" s="35"/>
      <c r="R28" s="35"/>
      <c r="S28" s="9"/>
      <c r="T28" s="9"/>
    </row>
    <row r="29" spans="1:28" ht="14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8" ht="15">
      <c r="A30" s="9"/>
      <c r="B30" s="9"/>
      <c r="C30" s="9"/>
      <c r="D30" s="9"/>
      <c r="E30" s="19"/>
      <c r="F30" s="1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8" ht="15">
      <c r="A31" s="9"/>
      <c r="B31" s="9"/>
      <c r="C31" s="9"/>
      <c r="D31" s="9"/>
      <c r="E31" s="19"/>
      <c r="F31" s="1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8" ht="24.75" customHeight="1">
      <c r="A32" s="9"/>
      <c r="B32" s="55" t="s">
        <v>28</v>
      </c>
      <c r="C32" s="55"/>
      <c r="D32" s="55"/>
      <c r="E32" s="55"/>
      <c r="F32" s="55"/>
      <c r="G32" s="55"/>
      <c r="H32" s="41"/>
      <c r="I32" s="33"/>
      <c r="J32" s="33"/>
      <c r="K32" s="33"/>
      <c r="L32" s="33"/>
      <c r="M32" s="41"/>
      <c r="N32" s="33"/>
      <c r="O32" s="33"/>
      <c r="P32" s="33"/>
      <c r="Q32" s="33"/>
      <c r="R32" s="33"/>
      <c r="S32" s="9"/>
      <c r="T32" s="9"/>
    </row>
    <row r="33" spans="1:20" s="30" customFormat="1" ht="34.5" customHeight="1">
      <c r="A33" s="9"/>
      <c r="B33" s="55" t="s">
        <v>53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46"/>
      <c r="R33" s="46"/>
      <c r="S33" s="9"/>
      <c r="T33" s="9"/>
    </row>
    <row r="34" spans="1:20" ht="21" customHeight="1">
      <c r="A34" s="9"/>
      <c r="B34" s="55" t="s">
        <v>27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39"/>
      <c r="R34" s="39"/>
      <c r="S34" s="9"/>
      <c r="T34" s="9"/>
    </row>
    <row r="35" spans="1:20" ht="30" customHeight="1">
      <c r="A35" s="9"/>
      <c r="B35" s="55" t="s">
        <v>52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39"/>
      <c r="R35" s="39"/>
      <c r="S35" s="9"/>
      <c r="T35" s="9"/>
    </row>
    <row r="36" spans="1:20" ht="25.5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</sheetData>
  <mergeCells count="42">
    <mergeCell ref="A1:P1"/>
    <mergeCell ref="B24:E24"/>
    <mergeCell ref="B21:E23"/>
    <mergeCell ref="G20:I20"/>
    <mergeCell ref="B5:C5"/>
    <mergeCell ref="B6:C6"/>
    <mergeCell ref="B7:C7"/>
    <mergeCell ref="B9:C9"/>
    <mergeCell ref="B10:C10"/>
    <mergeCell ref="B11:C11"/>
    <mergeCell ref="B13:C13"/>
    <mergeCell ref="B14:C14"/>
    <mergeCell ref="G18:G19"/>
    <mergeCell ref="I18:I19"/>
    <mergeCell ref="B15:C15"/>
    <mergeCell ref="B12:C12"/>
    <mergeCell ref="D14:P14"/>
    <mergeCell ref="D15:P15"/>
    <mergeCell ref="D9:P9"/>
    <mergeCell ref="D10:P10"/>
    <mergeCell ref="D11:P11"/>
    <mergeCell ref="D12:P12"/>
    <mergeCell ref="B3:P3"/>
    <mergeCell ref="D5:P5"/>
    <mergeCell ref="D6:P6"/>
    <mergeCell ref="D7:P7"/>
    <mergeCell ref="D13:P13"/>
    <mergeCell ref="B8:C8"/>
    <mergeCell ref="D8:P8"/>
    <mergeCell ref="B17:P17"/>
    <mergeCell ref="B32:G32"/>
    <mergeCell ref="B34:P34"/>
    <mergeCell ref="B35:P35"/>
    <mergeCell ref="H18:H19"/>
    <mergeCell ref="M18:O18"/>
    <mergeCell ref="B28:C28"/>
    <mergeCell ref="J20:P20"/>
    <mergeCell ref="J18:J19"/>
    <mergeCell ref="K18:L18"/>
    <mergeCell ref="P18:P19"/>
    <mergeCell ref="B18:E18"/>
    <mergeCell ref="B33:P33"/>
  </mergeCells>
  <printOptions horizontalCentered="1"/>
  <pageMargins left="0.70866141732283472" right="0.70866141732283472" top="0.55118110236220474" bottom="0.55118110236220474" header="0.11811023622047245" footer="0.11811023622047245"/>
  <pageSetup paperSize="8" scale="56" orientation="landscape" r:id="rId1"/>
  <headerFooter>
    <oddFooter>&amp;CШ-03.03.04-02 "Справка по изменению, дополнению договора", версия 1.0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по изменению,дополнению</vt:lpstr>
      <vt:lpstr>'Справка по изменению,дополнению'!Область_печати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Чекишев Дмитрий Владимирович</dc:creator>
  <cp:lastModifiedBy>Гареева Айсылу Халиловна</cp:lastModifiedBy>
  <cp:lastPrinted>2020-12-10T09:54:05Z</cp:lastPrinted>
  <dcterms:created xsi:type="dcterms:W3CDTF">2014-10-10T03:06:38Z</dcterms:created>
  <dcterms:modified xsi:type="dcterms:W3CDTF">2020-12-28T08:27:49Z</dcterms:modified>
</cp:coreProperties>
</file>